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USUARIO\Desktop\PAGINA WEB\TCEA y Contratos\"/>
    </mc:Choice>
  </mc:AlternateContent>
  <xr:revisionPtr revIDLastSave="0" documentId="13_ncr:1_{23E47413-0F40-427F-83FB-7FF5423DAF3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Trifario" sheetId="1" r:id="rId1"/>
    <sheet name="Ejemplo 1" sheetId="2" r:id="rId2"/>
    <sheet name="Ejemplo 2" sheetId="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2" l="1"/>
  <c r="H24" i="4" l="1"/>
  <c r="D25" i="4" s="1"/>
  <c r="E12" i="4"/>
  <c r="A26" i="2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G25" i="4" l="1"/>
  <c r="H25" i="4"/>
  <c r="H24" i="2"/>
  <c r="G28" i="4" l="1"/>
  <c r="D14" i="4"/>
  <c r="F25" i="2"/>
  <c r="B28" i="4"/>
  <c r="B25" i="2"/>
  <c r="H25" i="2" s="1"/>
  <c r="B27" i="2"/>
  <c r="B29" i="2"/>
  <c r="B31" i="2"/>
  <c r="B33" i="2"/>
  <c r="B35" i="2"/>
  <c r="D25" i="2"/>
  <c r="B26" i="2"/>
  <c r="B28" i="2"/>
  <c r="B30" i="2"/>
  <c r="B32" i="2"/>
  <c r="B34" i="2"/>
  <c r="B36" i="2"/>
  <c r="F26" i="2" l="1"/>
  <c r="D26" i="2"/>
  <c r="B37" i="2"/>
  <c r="G25" i="2"/>
  <c r="H26" i="2"/>
  <c r="D27" i="2" s="1"/>
  <c r="G26" i="2" l="1"/>
  <c r="H27" i="2"/>
  <c r="D28" i="2" s="1"/>
  <c r="F27" i="2"/>
  <c r="G27" i="2" s="1"/>
  <c r="H28" i="2" l="1"/>
  <c r="D29" i="2" s="1"/>
  <c r="F28" i="2"/>
  <c r="G28" i="2" l="1"/>
  <c r="H29" i="2"/>
  <c r="D30" i="2" s="1"/>
  <c r="F29" i="2"/>
  <c r="G29" i="2" s="1"/>
  <c r="H30" i="2" l="1"/>
  <c r="D31" i="2" s="1"/>
  <c r="F30" i="2"/>
  <c r="G30" i="2" s="1"/>
  <c r="F31" i="2" l="1"/>
  <c r="G31" i="2" s="1"/>
  <c r="H31" i="2"/>
  <c r="D32" i="2" s="1"/>
  <c r="F32" i="2" l="1"/>
  <c r="H32" i="2"/>
  <c r="D33" i="2" s="1"/>
  <c r="G32" i="2" l="1"/>
  <c r="H33" i="2"/>
  <c r="D34" i="2" s="1"/>
  <c r="F33" i="2"/>
  <c r="G33" i="2" s="1"/>
  <c r="F34" i="2" l="1"/>
  <c r="H34" i="2"/>
  <c r="D35" i="2" s="1"/>
  <c r="D28" i="4" l="1"/>
  <c r="G34" i="2"/>
  <c r="H35" i="2"/>
  <c r="D36" i="2" s="1"/>
  <c r="D37" i="2" s="1"/>
  <c r="F35" i="2"/>
  <c r="G35" i="2" s="1"/>
  <c r="F28" i="4" l="1"/>
  <c r="F36" i="2"/>
  <c r="H36" i="2"/>
  <c r="G36" i="2" l="1"/>
  <c r="D14" i="2" s="1"/>
  <c r="F37" i="2"/>
  <c r="G37" i="2" l="1"/>
</calcChain>
</file>

<file path=xl/sharedStrings.xml><?xml version="1.0" encoding="utf-8"?>
<sst xmlns="http://schemas.openxmlformats.org/spreadsheetml/2006/main" count="119" uniqueCount="87">
  <si>
    <t>Moneda Córdobas</t>
  </si>
  <si>
    <t>Metodología De Atención</t>
  </si>
  <si>
    <t>Individuales</t>
  </si>
  <si>
    <t>Comercio</t>
  </si>
  <si>
    <t>Ganadero</t>
  </si>
  <si>
    <t>Industria</t>
  </si>
  <si>
    <t>Infraestructura</t>
  </si>
  <si>
    <t>Personales</t>
  </si>
  <si>
    <t>Montos</t>
  </si>
  <si>
    <t>Plazos</t>
  </si>
  <si>
    <t>Máximo</t>
  </si>
  <si>
    <t>Mínimo</t>
  </si>
  <si>
    <t>Moneda</t>
  </si>
  <si>
    <t>Córdobas</t>
  </si>
  <si>
    <t>Microcrédito</t>
  </si>
  <si>
    <t>Monto Aprobado</t>
  </si>
  <si>
    <t>Tasa Nominal</t>
  </si>
  <si>
    <t>TIR</t>
  </si>
  <si>
    <t>Plazo</t>
  </si>
  <si>
    <t>TCEA</t>
  </si>
  <si>
    <t>Deducciones Del Desembolso</t>
  </si>
  <si>
    <t>Valor</t>
  </si>
  <si>
    <t>Comisión Por Desembolso</t>
  </si>
  <si>
    <t>Forma de Pago</t>
  </si>
  <si>
    <t>Consulta Central de Riesgo</t>
  </si>
  <si>
    <t>Deducido</t>
  </si>
  <si>
    <t>Pago Anticipado</t>
  </si>
  <si>
    <t>Factor</t>
  </si>
  <si>
    <t>Coutas</t>
  </si>
  <si>
    <t>Amortización Al Capital</t>
  </si>
  <si>
    <t>Saldo</t>
  </si>
  <si>
    <t>Interés</t>
  </si>
  <si>
    <t>Mantenimiento De Valor</t>
  </si>
  <si>
    <t>Totales</t>
  </si>
  <si>
    <t>Saldo Final</t>
  </si>
  <si>
    <t>Comisiones Por Gastos de Desembolso</t>
  </si>
  <si>
    <t>Gastos Legales</t>
  </si>
  <si>
    <t>No Aplica</t>
  </si>
  <si>
    <t>Avalúos</t>
  </si>
  <si>
    <t>Interés Moratorio</t>
  </si>
  <si>
    <t>Categoría</t>
  </si>
  <si>
    <t xml:space="preserve">               A) Tipos De Créditos</t>
  </si>
  <si>
    <t>B) Condiciones</t>
  </si>
  <si>
    <t>Tasa De Interés Nominal Anual</t>
  </si>
  <si>
    <t>C) Tasas y Comisiones</t>
  </si>
  <si>
    <t>Cobro Por Consulta a Central De Riesgo</t>
  </si>
  <si>
    <t>D) Otros Gastos Por Mora</t>
  </si>
  <si>
    <t>Asistencia Técnica</t>
  </si>
  <si>
    <t>Memoria De Calculo</t>
  </si>
  <si>
    <t>1. Planteamos el valor A=(1+TIR)</t>
  </si>
  <si>
    <t>2. El Valor A lo elevamos al numero de coutas (A)^n</t>
  </si>
  <si>
    <t>A=[(1+TIR)^n-1]</t>
  </si>
  <si>
    <t>3. Al resultado se le resta -1</t>
  </si>
  <si>
    <t>4. El valor E se multiplica por 100</t>
  </si>
  <si>
    <t>5. TCEA=G</t>
  </si>
  <si>
    <t>Valores a plantearse</t>
  </si>
  <si>
    <t>Cuotas</t>
  </si>
  <si>
    <t>Cuota</t>
  </si>
  <si>
    <t>Intitución</t>
  </si>
  <si>
    <t>Gastos Por Cobranza</t>
  </si>
  <si>
    <t>Agrícola</t>
  </si>
  <si>
    <t xml:space="preserve">                         Tarifario De Servicios</t>
  </si>
  <si>
    <t xml:space="preserve">            Tasa de Costo Efectivo Anual (TCEA)</t>
  </si>
  <si>
    <t xml:space="preserve">            Préstamo Con Tasa Fija De Interés Sobre Saldo</t>
  </si>
  <si>
    <t xml:space="preserve">            Microcrédito Individual Con Pago En Cuotas</t>
  </si>
  <si>
    <t xml:space="preserve">                           Tasa de Costo Efectivo Anual (TCEA)</t>
  </si>
  <si>
    <t xml:space="preserve">                              Préstamo Con Tasa Fija De Interés Sobre Saldo</t>
  </si>
  <si>
    <t xml:space="preserve">                 Moneda Córdobas</t>
  </si>
  <si>
    <t xml:space="preserve">                                Microcrédito Individual Con Pago Al Vencimiento</t>
  </si>
  <si>
    <t>Empresa Por La Paz Y El Desarrollo de Rama           EPPDR,S.A</t>
  </si>
  <si>
    <t>B=[(1+0.03)^12-1]</t>
  </si>
  <si>
    <t>C=[(1.03)^12-1]</t>
  </si>
  <si>
    <t>C=[(1.3500)^1-1]</t>
  </si>
  <si>
    <t>D=(1.3500-1)</t>
  </si>
  <si>
    <t>E=0.3500</t>
  </si>
  <si>
    <t>F=0.3500*100</t>
  </si>
  <si>
    <t>G=35.00</t>
  </si>
  <si>
    <t xml:space="preserve">                    EPPDR,S.A</t>
  </si>
  <si>
    <t>B=[(1+0.3500)^1-1]</t>
  </si>
  <si>
    <t>EPPDR,S.A</t>
  </si>
  <si>
    <t>EMPRESA POR LA PAZ Y EL DESARROLLO DE  RAMA, SOCIEDAD ANÓNIMA</t>
  </si>
  <si>
    <t>EMPRESA POR LA PAZ Y EL DESARROLLO DE RAMA, SOCIEDAD ANÓNIMA</t>
  </si>
  <si>
    <t xml:space="preserve">           EMPRESA POR LA PAZ Y EL DESARROLLO DE RAMA, SOCIEDAD ANÓNIMA</t>
  </si>
  <si>
    <t>D=(1.41-1)</t>
  </si>
  <si>
    <t>E=0.41</t>
  </si>
  <si>
    <t>F=0.41*100</t>
  </si>
  <si>
    <t>G=41.42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</si>
</sst>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C$&quot;\ * #,##0.00_);_(&quot;C$&quot;\ * \(#,##0.00\);_(&quot;C$&quot;\ * &quot;-&quot;??_);_(@_)"/>
    <numFmt numFmtId="165" formatCode=";;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8"/>
      <color theme="1"/>
      <name val="Arial"/>
      <family val="2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-0.49998474074526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7" tint="-0.499984740745262"/>
      </top>
      <bottom style="thin">
        <color theme="7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theme="7" tint="-0.499984740745262"/>
      </bottom>
      <diagonal/>
    </border>
    <border>
      <left style="thin">
        <color indexed="64"/>
      </left>
      <right/>
      <top style="thin">
        <color theme="7" tint="-0.49998474074526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84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/>
    </xf>
    <xf numFmtId="0" fontId="2" fillId="0" borderId="0" xfId="0" applyFont="1"/>
    <xf numFmtId="0" fontId="4" fillId="0" borderId="0" xfId="0" applyFont="1"/>
    <xf numFmtId="9" fontId="0" fillId="0" borderId="0" xfId="0" applyNumberFormat="1"/>
    <xf numFmtId="0" fontId="1" fillId="0" borderId="0" xfId="0" applyFont="1" applyAlignment="1">
      <alignment horizontal="left"/>
    </xf>
    <xf numFmtId="164" fontId="1" fillId="0" borderId="0" xfId="0" applyNumberFormat="1" applyFont="1"/>
    <xf numFmtId="10" fontId="0" fillId="0" borderId="0" xfId="0" applyNumberFormat="1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164" fontId="5" fillId="2" borderId="1" xfId="0" applyNumberFormat="1" applyFont="1" applyFill="1" applyBorder="1"/>
    <xf numFmtId="0" fontId="14" fillId="0" borderId="0" xfId="0" applyFont="1"/>
    <xf numFmtId="164" fontId="6" fillId="2" borderId="2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5" fillId="2" borderId="30" xfId="0" applyFont="1" applyFill="1" applyBorder="1"/>
    <xf numFmtId="0" fontId="5" fillId="2" borderId="23" xfId="0" applyFont="1" applyFill="1" applyBorder="1"/>
    <xf numFmtId="164" fontId="9" fillId="2" borderId="23" xfId="0" applyNumberFormat="1" applyFont="1" applyFill="1" applyBorder="1"/>
    <xf numFmtId="164" fontId="5" fillId="2" borderId="24" xfId="0" applyNumberFormat="1" applyFont="1" applyFill="1" applyBorder="1"/>
    <xf numFmtId="0" fontId="5" fillId="2" borderId="33" xfId="0" applyFont="1" applyFill="1" applyBorder="1"/>
    <xf numFmtId="164" fontId="5" fillId="2" borderId="34" xfId="0" applyNumberFormat="1" applyFont="1" applyFill="1" applyBorder="1"/>
    <xf numFmtId="0" fontId="3" fillId="3" borderId="35" xfId="0" applyFont="1" applyFill="1" applyBorder="1"/>
    <xf numFmtId="164" fontId="3" fillId="2" borderId="28" xfId="0" applyNumberFormat="1" applyFont="1" applyFill="1" applyBorder="1"/>
    <xf numFmtId="0" fontId="5" fillId="2" borderId="29" xfId="0" applyFont="1" applyFill="1" applyBorder="1"/>
    <xf numFmtId="0" fontId="5" fillId="2" borderId="34" xfId="0" applyFont="1" applyFill="1" applyBorder="1"/>
    <xf numFmtId="0" fontId="3" fillId="3" borderId="44" xfId="0" applyFont="1" applyFill="1" applyBorder="1" applyAlignment="1">
      <alignment horizontal="center"/>
    </xf>
    <xf numFmtId="164" fontId="5" fillId="2" borderId="46" xfId="0" applyNumberFormat="1" applyFont="1" applyFill="1" applyBorder="1" applyAlignment="1">
      <alignment horizontal="center"/>
    </xf>
    <xf numFmtId="9" fontId="5" fillId="2" borderId="46" xfId="0" applyNumberFormat="1" applyFont="1" applyFill="1" applyBorder="1" applyAlignment="1">
      <alignment horizontal="center"/>
    </xf>
    <xf numFmtId="164" fontId="5" fillId="2" borderId="28" xfId="0" applyNumberFormat="1" applyFont="1" applyFill="1" applyBorder="1" applyAlignment="1">
      <alignment horizontal="center"/>
    </xf>
    <xf numFmtId="10" fontId="11" fillId="2" borderId="28" xfId="0" applyNumberFormat="1" applyFont="1" applyFill="1" applyBorder="1"/>
    <xf numFmtId="0" fontId="13" fillId="3" borderId="28" xfId="0" applyFont="1" applyFill="1" applyBorder="1" applyAlignment="1">
      <alignment horizontal="center" vertical="center" wrapText="1"/>
    </xf>
    <xf numFmtId="0" fontId="15" fillId="3" borderId="17" xfId="0" applyFont="1" applyFill="1" applyBorder="1" applyAlignment="1">
      <alignment horizontal="center" vertical="center"/>
    </xf>
    <xf numFmtId="0" fontId="13" fillId="3" borderId="28" xfId="0" applyFont="1" applyFill="1" applyBorder="1" applyAlignment="1">
      <alignment horizontal="center" vertical="center"/>
    </xf>
    <xf numFmtId="0" fontId="15" fillId="3" borderId="28" xfId="0" applyFont="1" applyFill="1" applyBorder="1" applyAlignment="1">
      <alignment horizontal="center" vertical="center"/>
    </xf>
    <xf numFmtId="164" fontId="6" fillId="2" borderId="31" xfId="0" applyNumberFormat="1" applyFont="1" applyFill="1" applyBorder="1" applyAlignment="1">
      <alignment horizontal="left"/>
    </xf>
    <xf numFmtId="0" fontId="6" fillId="2" borderId="23" xfId="0" applyFont="1" applyFill="1" applyBorder="1" applyAlignment="1">
      <alignment horizontal="center" vertical="center"/>
    </xf>
    <xf numFmtId="0" fontId="16" fillId="2" borderId="23" xfId="0" applyFont="1" applyFill="1" applyBorder="1" applyAlignment="1">
      <alignment horizontal="center" vertical="center"/>
    </xf>
    <xf numFmtId="164" fontId="6" fillId="2" borderId="36" xfId="0" applyNumberFormat="1" applyFont="1" applyFill="1" applyBorder="1" applyAlignment="1">
      <alignment horizontal="left"/>
    </xf>
    <xf numFmtId="0" fontId="6" fillId="2" borderId="28" xfId="0" applyFont="1" applyFill="1" applyBorder="1" applyAlignment="1">
      <alignment horizontal="center"/>
    </xf>
    <xf numFmtId="0" fontId="5" fillId="0" borderId="0" xfId="0" applyFont="1"/>
    <xf numFmtId="165" fontId="5" fillId="0" borderId="0" xfId="0" applyNumberFormat="1" applyFont="1"/>
    <xf numFmtId="0" fontId="8" fillId="0" borderId="0" xfId="0" applyFont="1"/>
    <xf numFmtId="9" fontId="5" fillId="2" borderId="34" xfId="0" applyNumberFormat="1" applyFont="1" applyFill="1" applyBorder="1"/>
    <xf numFmtId="10" fontId="5" fillId="2" borderId="34" xfId="0" applyNumberFormat="1" applyFont="1" applyFill="1" applyBorder="1"/>
    <xf numFmtId="10" fontId="5" fillId="2" borderId="29" xfId="0" applyNumberFormat="1" applyFont="1" applyFill="1" applyBorder="1"/>
    <xf numFmtId="0" fontId="11" fillId="0" borderId="0" xfId="0" applyFont="1"/>
    <xf numFmtId="0" fontId="18" fillId="0" borderId="0" xfId="0" applyFont="1" applyAlignment="1">
      <alignment vertical="center"/>
    </xf>
    <xf numFmtId="0" fontId="13" fillId="2" borderId="44" xfId="0" applyFont="1" applyFill="1" applyBorder="1" applyAlignment="1">
      <alignment horizontal="center" vertical="center" wrapText="1"/>
    </xf>
    <xf numFmtId="0" fontId="13" fillId="2" borderId="47" xfId="0" applyFont="1" applyFill="1" applyBorder="1" applyAlignment="1">
      <alignment horizontal="center" vertical="center" wrapText="1"/>
    </xf>
    <xf numFmtId="0" fontId="13" fillId="3" borderId="24" xfId="0" applyFont="1" applyFill="1" applyBorder="1" applyAlignment="1">
      <alignment horizontal="center" vertical="center" wrapText="1"/>
    </xf>
    <xf numFmtId="0" fontId="13" fillId="3" borderId="29" xfId="0" applyFont="1" applyFill="1" applyBorder="1" applyAlignment="1">
      <alignment horizontal="center" vertical="center" wrapText="1"/>
    </xf>
    <xf numFmtId="0" fontId="13" fillId="2" borderId="24" xfId="0" applyFont="1" applyFill="1" applyBorder="1" applyAlignment="1">
      <alignment horizontal="center" vertical="center"/>
    </xf>
    <xf numFmtId="0" fontId="13" fillId="2" borderId="34" xfId="0" applyFont="1" applyFill="1" applyBorder="1" applyAlignment="1">
      <alignment horizontal="center" vertical="center"/>
    </xf>
    <xf numFmtId="0" fontId="13" fillId="2" borderId="29" xfId="0" applyFont="1" applyFill="1" applyBorder="1" applyAlignment="1">
      <alignment horizontal="center" vertical="center"/>
    </xf>
    <xf numFmtId="0" fontId="13" fillId="3" borderId="36" xfId="0" applyFont="1" applyFill="1" applyBorder="1" applyAlignment="1">
      <alignment horizontal="center" vertical="center" wrapText="1"/>
    </xf>
    <xf numFmtId="0" fontId="13" fillId="3" borderId="37" xfId="0" applyFont="1" applyFill="1" applyBorder="1" applyAlignment="1">
      <alignment horizontal="center" vertical="center" wrapText="1"/>
    </xf>
    <xf numFmtId="0" fontId="13" fillId="3" borderId="41" xfId="0" applyFont="1" applyFill="1" applyBorder="1" applyAlignment="1">
      <alignment horizontal="center" vertical="center" wrapText="1"/>
    </xf>
    <xf numFmtId="0" fontId="13" fillId="3" borderId="46" xfId="0" applyFont="1" applyFill="1" applyBorder="1" applyAlignment="1">
      <alignment horizontal="center" vertical="center" wrapText="1"/>
    </xf>
    <xf numFmtId="0" fontId="13" fillId="3" borderId="48" xfId="0" applyFont="1" applyFill="1" applyBorder="1" applyAlignment="1">
      <alignment horizontal="center" vertical="center" wrapText="1"/>
    </xf>
    <xf numFmtId="164" fontId="13" fillId="2" borderId="23" xfId="0" applyNumberFormat="1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/>
    </xf>
    <xf numFmtId="164" fontId="13" fillId="2" borderId="28" xfId="0" applyNumberFormat="1" applyFont="1" applyFill="1" applyBorder="1" applyAlignment="1">
      <alignment horizontal="center" vertical="center"/>
    </xf>
    <xf numFmtId="9" fontId="13" fillId="2" borderId="46" xfId="0" applyNumberFormat="1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48" xfId="0" applyFont="1" applyFill="1" applyBorder="1" applyAlignment="1">
      <alignment horizontal="center" vertical="center"/>
    </xf>
    <xf numFmtId="0" fontId="13" fillId="3" borderId="23" xfId="0" applyFont="1" applyFill="1" applyBorder="1" applyAlignment="1">
      <alignment horizontal="center" vertical="center" wrapText="1"/>
    </xf>
    <xf numFmtId="0" fontId="13" fillId="3" borderId="28" xfId="0" applyFont="1" applyFill="1" applyBorder="1" applyAlignment="1">
      <alignment horizontal="center" vertical="center" wrapText="1"/>
    </xf>
    <xf numFmtId="164" fontId="13" fillId="2" borderId="49" xfId="0" applyNumberFormat="1" applyFont="1" applyFill="1" applyBorder="1" applyAlignment="1">
      <alignment horizontal="right" vertical="center"/>
    </xf>
    <xf numFmtId="164" fontId="13" fillId="2" borderId="8" xfId="0" applyNumberFormat="1" applyFont="1" applyFill="1" applyBorder="1" applyAlignment="1">
      <alignment horizontal="right" vertical="center"/>
    </xf>
    <xf numFmtId="164" fontId="13" fillId="2" borderId="50" xfId="0" applyNumberFormat="1" applyFont="1" applyFill="1" applyBorder="1" applyAlignment="1">
      <alignment horizontal="right" vertical="center"/>
    </xf>
    <xf numFmtId="0" fontId="6" fillId="2" borderId="31" xfId="0" applyFont="1" applyFill="1" applyBorder="1" applyAlignment="1">
      <alignment horizontal="left"/>
    </xf>
    <xf numFmtId="0" fontId="6" fillId="2" borderId="3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13" fillId="3" borderId="9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3" fillId="2" borderId="43" xfId="0" applyFont="1" applyFill="1" applyBorder="1" applyAlignment="1">
      <alignment horizontal="center" vertical="center"/>
    </xf>
    <xf numFmtId="0" fontId="13" fillId="2" borderId="44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3" fillId="2" borderId="46" xfId="0" applyFont="1" applyFill="1" applyBorder="1" applyAlignment="1">
      <alignment horizontal="center" vertical="center"/>
    </xf>
    <xf numFmtId="0" fontId="13" fillId="3" borderId="46" xfId="0" applyFont="1" applyFill="1" applyBorder="1" applyAlignment="1">
      <alignment horizontal="center" vertical="center"/>
    </xf>
    <xf numFmtId="0" fontId="13" fillId="3" borderId="48" xfId="0" applyFont="1" applyFill="1" applyBorder="1" applyAlignment="1">
      <alignment horizontal="center" vertical="center"/>
    </xf>
    <xf numFmtId="0" fontId="13" fillId="3" borderId="31" xfId="0" applyFont="1" applyFill="1" applyBorder="1" applyAlignment="1">
      <alignment horizontal="center" vertical="center"/>
    </xf>
    <xf numFmtId="0" fontId="13" fillId="3" borderId="32" xfId="0" applyFont="1" applyFill="1" applyBorder="1" applyAlignment="1">
      <alignment horizontal="center" vertical="center"/>
    </xf>
    <xf numFmtId="9" fontId="13" fillId="2" borderId="23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28" xfId="0" applyFont="1" applyFill="1" applyBorder="1" applyAlignment="1">
      <alignment horizontal="center" vertical="center"/>
    </xf>
    <xf numFmtId="9" fontId="12" fillId="2" borderId="21" xfId="0" applyNumberFormat="1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  <xf numFmtId="0" fontId="12" fillId="2" borderId="27" xfId="0" applyFont="1" applyFill="1" applyBorder="1" applyAlignment="1">
      <alignment horizontal="center" vertical="center"/>
    </xf>
    <xf numFmtId="164" fontId="13" fillId="2" borderId="46" xfId="0" applyNumberFormat="1" applyFont="1" applyFill="1" applyBorder="1" applyAlignment="1">
      <alignment horizontal="center" vertical="center"/>
    </xf>
    <xf numFmtId="164" fontId="13" fillId="2" borderId="6" xfId="0" applyNumberFormat="1" applyFont="1" applyFill="1" applyBorder="1" applyAlignment="1">
      <alignment horizontal="center" vertical="center"/>
    </xf>
    <xf numFmtId="164" fontId="13" fillId="2" borderId="48" xfId="0" applyNumberFormat="1" applyFont="1" applyFill="1" applyBorder="1" applyAlignment="1">
      <alignment horizontal="center" vertical="center"/>
    </xf>
    <xf numFmtId="0" fontId="17" fillId="2" borderId="51" xfId="0" applyFont="1" applyFill="1" applyBorder="1" applyAlignment="1">
      <alignment horizontal="center" vertical="center" wrapText="1"/>
    </xf>
    <xf numFmtId="0" fontId="7" fillId="2" borderId="53" xfId="0" applyFont="1" applyFill="1" applyBorder="1" applyAlignment="1">
      <alignment horizontal="center" vertical="center" wrapText="1"/>
    </xf>
    <xf numFmtId="0" fontId="7" fillId="2" borderId="52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3" fillId="3" borderId="51" xfId="0" applyFont="1" applyFill="1" applyBorder="1" applyAlignment="1">
      <alignment horizontal="center" vertical="center"/>
    </xf>
    <xf numFmtId="0" fontId="13" fillId="3" borderId="52" xfId="0" applyFont="1" applyFill="1" applyBorder="1" applyAlignment="1">
      <alignment horizontal="center" vertical="center"/>
    </xf>
    <xf numFmtId="0" fontId="13" fillId="3" borderId="37" xfId="0" applyFont="1" applyFill="1" applyBorder="1" applyAlignment="1">
      <alignment horizontal="center" vertical="center"/>
    </xf>
    <xf numFmtId="0" fontId="13" fillId="2" borderId="3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37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2" borderId="22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13" fillId="2" borderId="27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left"/>
    </xf>
    <xf numFmtId="0" fontId="6" fillId="2" borderId="37" xfId="0" applyFont="1" applyFill="1" applyBorder="1" applyAlignment="1">
      <alignment horizontal="left"/>
    </xf>
    <xf numFmtId="0" fontId="13" fillId="3" borderId="2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3" fillId="3" borderId="14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2" borderId="0" xfId="0" applyFont="1" applyFill="1" applyAlignment="1">
      <alignment horizontal="left"/>
    </xf>
    <xf numFmtId="0" fontId="7" fillId="2" borderId="13" xfId="0" applyFont="1" applyFill="1" applyBorder="1" applyAlignment="1">
      <alignment horizontal="left"/>
    </xf>
    <xf numFmtId="0" fontId="1" fillId="2" borderId="17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left"/>
    </xf>
    <xf numFmtId="0" fontId="5" fillId="2" borderId="11" xfId="0" applyFont="1" applyFill="1" applyBorder="1" applyAlignment="1">
      <alignment horizontal="left"/>
    </xf>
    <xf numFmtId="0" fontId="6" fillId="2" borderId="9" xfId="0" applyFont="1" applyFill="1" applyBorder="1" applyAlignment="1">
      <alignment horizontal="left"/>
    </xf>
    <xf numFmtId="0" fontId="6" fillId="2" borderId="10" xfId="0" applyFont="1" applyFill="1" applyBorder="1" applyAlignment="1">
      <alignment horizontal="left"/>
    </xf>
    <xf numFmtId="0" fontId="5" fillId="2" borderId="41" xfId="0" applyFont="1" applyFill="1" applyBorder="1" applyAlignment="1">
      <alignment horizontal="left"/>
    </xf>
    <xf numFmtId="0" fontId="5" fillId="2" borderId="42" xfId="0" applyFont="1" applyFill="1" applyBorder="1" applyAlignment="1">
      <alignment horizontal="left"/>
    </xf>
    <xf numFmtId="0" fontId="5" fillId="2" borderId="37" xfId="0" applyFont="1" applyFill="1" applyBorder="1" applyAlignment="1">
      <alignment horizontal="left"/>
    </xf>
    <xf numFmtId="0" fontId="5" fillId="2" borderId="38" xfId="0" applyFont="1" applyFill="1" applyBorder="1" applyAlignment="1">
      <alignment horizontal="left"/>
    </xf>
    <xf numFmtId="0" fontId="5" fillId="2" borderId="39" xfId="0" applyFont="1" applyFill="1" applyBorder="1" applyAlignment="1">
      <alignment horizontal="left"/>
    </xf>
    <xf numFmtId="0" fontId="5" fillId="2" borderId="32" xfId="0" applyFont="1" applyFill="1" applyBorder="1" applyAlignment="1">
      <alignment horizontal="left"/>
    </xf>
    <xf numFmtId="0" fontId="3" fillId="3" borderId="43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2" borderId="31" xfId="0" applyFont="1" applyFill="1" applyBorder="1" applyAlignment="1">
      <alignment horizontal="center"/>
    </xf>
    <xf numFmtId="0" fontId="5" fillId="2" borderId="32" xfId="0" applyFont="1" applyFill="1" applyBorder="1" applyAlignment="1">
      <alignment horizontal="center"/>
    </xf>
    <xf numFmtId="0" fontId="8" fillId="3" borderId="21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8" fillId="3" borderId="27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wrapText="1"/>
    </xf>
    <xf numFmtId="0" fontId="8" fillId="3" borderId="22" xfId="0" applyFont="1" applyFill="1" applyBorder="1" applyAlignment="1">
      <alignment horizontal="center" wrapText="1"/>
    </xf>
    <xf numFmtId="0" fontId="8" fillId="3" borderId="26" xfId="0" applyFont="1" applyFill="1" applyBorder="1" applyAlignment="1">
      <alignment horizontal="center" wrapText="1"/>
    </xf>
    <xf numFmtId="0" fontId="8" fillId="3" borderId="27" xfId="0" applyFont="1" applyFill="1" applyBorder="1" applyAlignment="1">
      <alignment horizontal="center" wrapText="1"/>
    </xf>
    <xf numFmtId="0" fontId="8" fillId="3" borderId="20" xfId="0" applyFont="1" applyFill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left"/>
    </xf>
    <xf numFmtId="0" fontId="8" fillId="2" borderId="42" xfId="0" applyFont="1" applyFill="1" applyBorder="1" applyAlignment="1">
      <alignment horizontal="left"/>
    </xf>
    <xf numFmtId="0" fontId="8" fillId="2" borderId="37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8" fillId="3" borderId="14" xfId="0" applyFont="1" applyFill="1" applyBorder="1" applyAlignment="1">
      <alignment horizontal="center"/>
    </xf>
    <xf numFmtId="0" fontId="8" fillId="3" borderId="19" xfId="0" applyFont="1" applyFill="1" applyBorder="1" applyAlignment="1">
      <alignment horizontal="center"/>
    </xf>
    <xf numFmtId="0" fontId="8" fillId="3" borderId="15" xfId="0" applyFont="1" applyFill="1" applyBorder="1" applyAlignment="1">
      <alignment horizontal="center"/>
    </xf>
    <xf numFmtId="164" fontId="5" fillId="2" borderId="2" xfId="0" applyNumberFormat="1" applyFont="1" applyFill="1" applyBorder="1" applyAlignment="1">
      <alignment horizontal="center"/>
    </xf>
    <xf numFmtId="164" fontId="5" fillId="2" borderId="3" xfId="0" applyNumberFormat="1" applyFont="1" applyFill="1" applyBorder="1" applyAlignment="1">
      <alignment horizontal="center"/>
    </xf>
    <xf numFmtId="0" fontId="8" fillId="3" borderId="24" xfId="0" applyFont="1" applyFill="1" applyBorder="1" applyAlignment="1">
      <alignment horizontal="center" vertical="center"/>
    </xf>
    <xf numFmtId="0" fontId="8" fillId="3" borderId="29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left"/>
    </xf>
    <xf numFmtId="0" fontId="5" fillId="2" borderId="28" xfId="0" applyFont="1" applyFill="1" applyBorder="1" applyAlignment="1">
      <alignment horizontal="left"/>
    </xf>
    <xf numFmtId="0" fontId="5" fillId="2" borderId="29" xfId="0" applyFont="1" applyFill="1" applyBorder="1" applyAlignment="1">
      <alignment horizontal="left"/>
    </xf>
    <xf numFmtId="0" fontId="3" fillId="3" borderId="45" xfId="0" applyFont="1" applyFill="1" applyBorder="1" applyAlignment="1">
      <alignment horizontal="center"/>
    </xf>
    <xf numFmtId="0" fontId="8" fillId="3" borderId="23" xfId="0" applyFont="1" applyFill="1" applyBorder="1" applyAlignment="1">
      <alignment horizontal="center" vertical="center"/>
    </xf>
    <xf numFmtId="0" fontId="8" fillId="3" borderId="28" xfId="0" applyFont="1" applyFill="1" applyBorder="1" applyAlignment="1">
      <alignment horizontal="center" vertical="center"/>
    </xf>
    <xf numFmtId="164" fontId="3" fillId="2" borderId="36" xfId="0" applyNumberFormat="1" applyFont="1" applyFill="1" applyBorder="1" applyAlignment="1">
      <alignment horizontal="center"/>
    </xf>
    <xf numFmtId="164" fontId="3" fillId="2" borderId="37" xfId="0" applyNumberFormat="1" applyFont="1" applyFill="1" applyBorder="1" applyAlignment="1">
      <alignment horizontal="center"/>
    </xf>
    <xf numFmtId="0" fontId="10" fillId="2" borderId="38" xfId="0" applyFont="1" applyFill="1" applyBorder="1" applyAlignment="1">
      <alignment horizontal="left"/>
    </xf>
    <xf numFmtId="0" fontId="10" fillId="2" borderId="39" xfId="0" applyFont="1" applyFill="1" applyBorder="1" applyAlignment="1">
      <alignment horizontal="left"/>
    </xf>
    <xf numFmtId="0" fontId="10" fillId="2" borderId="32" xfId="0" applyFont="1" applyFill="1" applyBorder="1" applyAlignment="1">
      <alignment horizontal="left"/>
    </xf>
    <xf numFmtId="0" fontId="10" fillId="2" borderId="40" xfId="0" applyFont="1" applyFill="1" applyBorder="1" applyAlignment="1">
      <alignment horizontal="left"/>
    </xf>
    <xf numFmtId="0" fontId="10" fillId="2" borderId="7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/>
    </xf>
    <xf numFmtId="0" fontId="8" fillId="2" borderId="40" xfId="0" applyFont="1" applyFill="1" applyBorder="1" applyAlignment="1">
      <alignment horizontal="left"/>
    </xf>
    <xf numFmtId="0" fontId="8" fillId="2" borderId="7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47625</xdr:colOff>
      <xdr:row>0</xdr:row>
      <xdr:rowOff>66674</xdr:rowOff>
    </xdr:from>
    <xdr:to>
      <xdr:col>5</xdr:col>
      <xdr:colOff>200025</xdr:colOff>
      <xdr:row>4</xdr:row>
      <xdr:rowOff>190499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4475" y="66674"/>
          <a:ext cx="1009650" cy="962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209550</xdr:colOff>
      <xdr:row>4</xdr:row>
      <xdr:rowOff>95250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33425" cy="7239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142876</xdr:colOff>
      <xdr:row>0</xdr:row>
      <xdr:rowOff>66675</xdr:rowOff>
    </xdr:from>
    <xdr:to>
      <xdr:col>1</xdr:col>
      <xdr:colOff>590551</xdr:colOff>
      <xdr:row>4</xdr:row>
      <xdr:rowOff>142875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66675"/>
          <a:ext cx="819150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S30"/>
  <sheetViews>
    <sheetView tabSelected="1" topLeftCell="A4" workbookViewId="0">
      <selection activeCell="N7" sqref="N7"/>
    </sheetView>
  </sheetViews>
  <sheetFormatPr baseColWidth="10" defaultRowHeight="15" x14ac:dyDescent="0.25"/>
  <cols>
    <col min="2" max="2" width="6" customWidth="1"/>
    <col min="3" max="3" width="4.5703125" customWidth="1"/>
    <col min="4" max="4" width="8" customWidth="1"/>
    <col min="5" max="5" width="4.85546875" customWidth="1"/>
    <col min="6" max="6" width="14" customWidth="1"/>
    <col min="7" max="7" width="14.140625" customWidth="1"/>
    <col min="8" max="8" width="7" customWidth="1"/>
    <col min="9" max="9" width="7.28515625" customWidth="1"/>
    <col min="10" max="10" width="9.28515625" customWidth="1"/>
    <col min="11" max="11" width="13.85546875" customWidth="1"/>
    <col min="12" max="12" width="10.140625" customWidth="1"/>
    <col min="13" max="13" width="5.28515625" customWidth="1"/>
    <col min="14" max="14" width="9.85546875" customWidth="1"/>
    <col min="15" max="15" width="12.5703125" customWidth="1"/>
    <col min="16" max="16" width="10" customWidth="1"/>
    <col min="17" max="17" width="8.85546875" customWidth="1"/>
    <col min="18" max="18" width="10.140625" customWidth="1"/>
    <col min="19" max="19" width="9.5703125" customWidth="1"/>
  </cols>
  <sheetData>
    <row r="3" spans="1:19" ht="18" x14ac:dyDescent="0.25">
      <c r="D3" s="76" t="s">
        <v>80</v>
      </c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</row>
    <row r="4" spans="1:19" ht="18" x14ac:dyDescent="0.25">
      <c r="D4" s="76" t="s">
        <v>79</v>
      </c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</row>
    <row r="5" spans="1:19" ht="18" x14ac:dyDescent="0.25">
      <c r="G5" s="76" t="s">
        <v>61</v>
      </c>
      <c r="H5" s="76"/>
      <c r="I5" s="76"/>
      <c r="J5" s="76"/>
      <c r="K5" s="76"/>
      <c r="L5" s="76"/>
      <c r="M5" s="76"/>
      <c r="N5" s="10"/>
      <c r="O5" s="10"/>
      <c r="P5" s="10"/>
      <c r="Q5" s="10"/>
    </row>
    <row r="6" spans="1:19" ht="18" x14ac:dyDescent="0.25">
      <c r="N6" s="46"/>
      <c r="O6" s="46"/>
      <c r="P6" s="46"/>
      <c r="Q6" s="46"/>
      <c r="R6" s="46"/>
      <c r="S6" s="46"/>
    </row>
    <row r="8" spans="1:19" x14ac:dyDescent="0.25">
      <c r="G8" s="3"/>
      <c r="H8" s="3"/>
      <c r="I8" s="3"/>
    </row>
    <row r="10" spans="1:19" ht="11.25" customHeight="1" thickBot="1" x14ac:dyDescent="0.3">
      <c r="C10" s="79"/>
      <c r="D10" s="79"/>
      <c r="E10" s="79"/>
      <c r="F10" s="79"/>
      <c r="G10" s="79"/>
      <c r="H10" s="79"/>
      <c r="I10" s="79"/>
    </row>
    <row r="11" spans="1:19" ht="22.5" customHeight="1" thickBot="1" x14ac:dyDescent="0.3">
      <c r="A11" s="101" t="s">
        <v>41</v>
      </c>
      <c r="B11" s="102"/>
      <c r="C11" s="102"/>
      <c r="D11" s="102"/>
      <c r="E11" s="103"/>
      <c r="F11" s="77" t="s">
        <v>42</v>
      </c>
      <c r="G11" s="78"/>
      <c r="H11" s="78"/>
      <c r="I11" s="78"/>
      <c r="J11" s="78"/>
      <c r="K11" s="47" t="s">
        <v>44</v>
      </c>
      <c r="L11" s="47"/>
      <c r="M11" s="47"/>
      <c r="N11" s="47"/>
      <c r="O11" s="47"/>
      <c r="P11" s="47"/>
      <c r="Q11" s="47"/>
      <c r="R11" s="47" t="s">
        <v>46</v>
      </c>
      <c r="S11" s="48"/>
    </row>
    <row r="12" spans="1:19" ht="0.75" hidden="1" customHeight="1" x14ac:dyDescent="0.25"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19" ht="27" customHeight="1" x14ac:dyDescent="0.25">
      <c r="A13" s="104" t="s">
        <v>58</v>
      </c>
      <c r="B13" s="74" t="s">
        <v>1</v>
      </c>
      <c r="C13" s="75"/>
      <c r="D13" s="118" t="s">
        <v>40</v>
      </c>
      <c r="E13" s="75"/>
      <c r="F13" s="84" t="s">
        <v>8</v>
      </c>
      <c r="G13" s="85"/>
      <c r="H13" s="84" t="s">
        <v>9</v>
      </c>
      <c r="I13" s="85"/>
      <c r="J13" s="82" t="s">
        <v>12</v>
      </c>
      <c r="K13" s="57" t="s">
        <v>43</v>
      </c>
      <c r="L13" s="65" t="s">
        <v>35</v>
      </c>
      <c r="M13" s="65"/>
      <c r="N13" s="65" t="s">
        <v>36</v>
      </c>
      <c r="O13" s="65" t="s">
        <v>45</v>
      </c>
      <c r="P13" s="57" t="s">
        <v>47</v>
      </c>
      <c r="Q13" s="85" t="s">
        <v>38</v>
      </c>
      <c r="R13" s="65" t="s">
        <v>39</v>
      </c>
      <c r="S13" s="49" t="s">
        <v>59</v>
      </c>
    </row>
    <row r="14" spans="1:19" ht="20.25" customHeight="1" thickBot="1" x14ac:dyDescent="0.3">
      <c r="A14" s="105"/>
      <c r="B14" s="56"/>
      <c r="C14" s="55"/>
      <c r="D14" s="54"/>
      <c r="E14" s="55"/>
      <c r="F14" s="30" t="s">
        <v>11</v>
      </c>
      <c r="G14" s="31" t="s">
        <v>10</v>
      </c>
      <c r="H14" s="32" t="s">
        <v>11</v>
      </c>
      <c r="I14" s="33" t="s">
        <v>10</v>
      </c>
      <c r="J14" s="83"/>
      <c r="K14" s="58"/>
      <c r="L14" s="66"/>
      <c r="M14" s="66"/>
      <c r="N14" s="66"/>
      <c r="O14" s="66"/>
      <c r="P14" s="58"/>
      <c r="Q14" s="106"/>
      <c r="R14" s="66"/>
      <c r="S14" s="50"/>
    </row>
    <row r="15" spans="1:19" ht="15" customHeight="1" thickBot="1" x14ac:dyDescent="0.3">
      <c r="A15" s="98" t="s">
        <v>69</v>
      </c>
      <c r="B15" s="110" t="s">
        <v>2</v>
      </c>
      <c r="C15" s="111"/>
      <c r="D15" s="70" t="s">
        <v>60</v>
      </c>
      <c r="E15" s="71"/>
      <c r="F15" s="34">
        <v>7300</v>
      </c>
      <c r="G15" s="34">
        <v>50000</v>
      </c>
      <c r="H15" s="35">
        <v>6</v>
      </c>
      <c r="I15" s="36">
        <v>9</v>
      </c>
      <c r="J15" s="81" t="s">
        <v>13</v>
      </c>
      <c r="K15" s="62">
        <v>0.3</v>
      </c>
      <c r="L15" s="89">
        <v>0.04</v>
      </c>
      <c r="M15" s="90"/>
      <c r="N15" s="95">
        <v>300</v>
      </c>
      <c r="O15" s="67">
        <v>80</v>
      </c>
      <c r="P15" s="59" t="s">
        <v>37</v>
      </c>
      <c r="Q15" s="107" t="s">
        <v>37</v>
      </c>
      <c r="R15" s="86">
        <v>0.25</v>
      </c>
      <c r="S15" s="51" t="s">
        <v>37</v>
      </c>
    </row>
    <row r="16" spans="1:19" ht="15.75" thickBot="1" x14ac:dyDescent="0.3">
      <c r="A16" s="99"/>
      <c r="B16" s="112"/>
      <c r="C16" s="113"/>
      <c r="D16" s="72" t="s">
        <v>3</v>
      </c>
      <c r="E16" s="73"/>
      <c r="F16" s="34">
        <v>7300</v>
      </c>
      <c r="G16" s="13">
        <v>50000</v>
      </c>
      <c r="H16" s="14">
        <v>6</v>
      </c>
      <c r="I16" s="14">
        <v>12</v>
      </c>
      <c r="J16" s="63"/>
      <c r="K16" s="63"/>
      <c r="L16" s="91"/>
      <c r="M16" s="92"/>
      <c r="N16" s="96"/>
      <c r="O16" s="68"/>
      <c r="P16" s="60"/>
      <c r="Q16" s="108"/>
      <c r="R16" s="87"/>
      <c r="S16" s="52"/>
    </row>
    <row r="17" spans="1:19" ht="15.75" thickBot="1" x14ac:dyDescent="0.3">
      <c r="A17" s="99"/>
      <c r="B17" s="112"/>
      <c r="C17" s="113"/>
      <c r="D17" s="72" t="s">
        <v>4</v>
      </c>
      <c r="E17" s="73"/>
      <c r="F17" s="34">
        <v>7300</v>
      </c>
      <c r="G17" s="13">
        <v>50000</v>
      </c>
      <c r="H17" s="14">
        <v>12</v>
      </c>
      <c r="I17" s="14">
        <v>24</v>
      </c>
      <c r="J17" s="63"/>
      <c r="K17" s="63"/>
      <c r="L17" s="91"/>
      <c r="M17" s="92"/>
      <c r="N17" s="96"/>
      <c r="O17" s="68"/>
      <c r="P17" s="60"/>
      <c r="Q17" s="108"/>
      <c r="R17" s="87"/>
      <c r="S17" s="52"/>
    </row>
    <row r="18" spans="1:19" ht="15.75" thickBot="1" x14ac:dyDescent="0.3">
      <c r="A18" s="99"/>
      <c r="B18" s="112"/>
      <c r="C18" s="113"/>
      <c r="D18" s="72" t="s">
        <v>5</v>
      </c>
      <c r="E18" s="73"/>
      <c r="F18" s="34">
        <v>7300</v>
      </c>
      <c r="G18" s="13">
        <v>50000</v>
      </c>
      <c r="H18" s="14">
        <v>9</v>
      </c>
      <c r="I18" s="14">
        <v>12</v>
      </c>
      <c r="J18" s="63"/>
      <c r="K18" s="63"/>
      <c r="L18" s="91"/>
      <c r="M18" s="92"/>
      <c r="N18" s="96"/>
      <c r="O18" s="68"/>
      <c r="P18" s="60"/>
      <c r="Q18" s="108"/>
      <c r="R18" s="87"/>
      <c r="S18" s="52"/>
    </row>
    <row r="19" spans="1:19" ht="15.75" thickBot="1" x14ac:dyDescent="0.3">
      <c r="A19" s="99"/>
      <c r="B19" s="112"/>
      <c r="C19" s="113"/>
      <c r="D19" s="72" t="s">
        <v>6</v>
      </c>
      <c r="E19" s="73"/>
      <c r="F19" s="34">
        <v>7300</v>
      </c>
      <c r="G19" s="13">
        <v>50000</v>
      </c>
      <c r="H19" s="14">
        <v>12</v>
      </c>
      <c r="I19" s="14">
        <v>24</v>
      </c>
      <c r="J19" s="63"/>
      <c r="K19" s="63"/>
      <c r="L19" s="91"/>
      <c r="M19" s="92"/>
      <c r="N19" s="96"/>
      <c r="O19" s="68"/>
      <c r="P19" s="60"/>
      <c r="Q19" s="108"/>
      <c r="R19" s="87"/>
      <c r="S19" s="52"/>
    </row>
    <row r="20" spans="1:19" ht="15.75" thickBot="1" x14ac:dyDescent="0.3">
      <c r="A20" s="100"/>
      <c r="B20" s="114"/>
      <c r="C20" s="115"/>
      <c r="D20" s="116" t="s">
        <v>7</v>
      </c>
      <c r="E20" s="117"/>
      <c r="F20" s="34">
        <v>7300</v>
      </c>
      <c r="G20" s="37">
        <v>50000</v>
      </c>
      <c r="H20" s="38">
        <v>6</v>
      </c>
      <c r="I20" s="38">
        <v>12</v>
      </c>
      <c r="J20" s="64"/>
      <c r="K20" s="64"/>
      <c r="L20" s="93"/>
      <c r="M20" s="94"/>
      <c r="N20" s="97"/>
      <c r="O20" s="69"/>
      <c r="P20" s="61"/>
      <c r="Q20" s="109"/>
      <c r="R20" s="88"/>
      <c r="S20" s="53"/>
    </row>
    <row r="21" spans="1:19" x14ac:dyDescent="0.25">
      <c r="D21" s="80"/>
      <c r="E21" s="80"/>
    </row>
    <row r="22" spans="1:19" x14ac:dyDescent="0.25">
      <c r="D22" s="1"/>
      <c r="E22" s="1"/>
    </row>
    <row r="24" spans="1:19" x14ac:dyDescent="0.25">
      <c r="J24" s="2"/>
      <c r="K24" s="2"/>
    </row>
    <row r="27" spans="1:19" x14ac:dyDescent="0.25">
      <c r="J27" s="3"/>
      <c r="K27" s="3"/>
    </row>
    <row r="28" spans="1:19" x14ac:dyDescent="0.25">
      <c r="J28" s="3"/>
      <c r="K28" s="3"/>
    </row>
    <row r="29" spans="1:19" x14ac:dyDescent="0.25">
      <c r="J29" s="3"/>
      <c r="K29" s="3"/>
    </row>
    <row r="30" spans="1:19" x14ac:dyDescent="0.25">
      <c r="J30" s="3"/>
      <c r="K30" s="3"/>
    </row>
  </sheetData>
  <mergeCells count="42">
    <mergeCell ref="A15:A20"/>
    <mergeCell ref="A11:E11"/>
    <mergeCell ref="A13:A14"/>
    <mergeCell ref="Q13:Q14"/>
    <mergeCell ref="Q15:Q20"/>
    <mergeCell ref="B15:C20"/>
    <mergeCell ref="D19:E19"/>
    <mergeCell ref="D20:E20"/>
    <mergeCell ref="D18:E18"/>
    <mergeCell ref="D13:E13"/>
    <mergeCell ref="R13:R14"/>
    <mergeCell ref="R15:R20"/>
    <mergeCell ref="L13:M14"/>
    <mergeCell ref="L15:M20"/>
    <mergeCell ref="N13:N14"/>
    <mergeCell ref="N15:N20"/>
    <mergeCell ref="D21:E21"/>
    <mergeCell ref="J15:J20"/>
    <mergeCell ref="J13:J14"/>
    <mergeCell ref="F13:G13"/>
    <mergeCell ref="H13:I13"/>
    <mergeCell ref="D3:Q3"/>
    <mergeCell ref="D4:Q4"/>
    <mergeCell ref="F11:J11"/>
    <mergeCell ref="C10:I10"/>
    <mergeCell ref="G5:M5"/>
    <mergeCell ref="R11:S11"/>
    <mergeCell ref="S13:S14"/>
    <mergeCell ref="S15:S20"/>
    <mergeCell ref="D14:E14"/>
    <mergeCell ref="B14:C14"/>
    <mergeCell ref="P13:P14"/>
    <mergeCell ref="P15:P20"/>
    <mergeCell ref="K13:K14"/>
    <mergeCell ref="K15:K20"/>
    <mergeCell ref="O13:O14"/>
    <mergeCell ref="O15:O20"/>
    <mergeCell ref="K11:Q11"/>
    <mergeCell ref="D15:E15"/>
    <mergeCell ref="D17:E17"/>
    <mergeCell ref="D16:E16"/>
    <mergeCell ref="B13:C13"/>
  </mergeCells>
  <pageMargins left="0.70866141732283472" right="0.70866141732283472" top="0.74803149606299213" bottom="0.74803149606299213" header="0.31496062992125984" footer="0.31496062992125984"/>
  <pageSetup paperSize="5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47"/>
  <sheetViews>
    <sheetView workbookViewId="0">
      <selection activeCell="A22" sqref="A22:H37"/>
    </sheetView>
  </sheetViews>
  <sheetFormatPr baseColWidth="10" defaultRowHeight="15" x14ac:dyDescent="0.25"/>
  <cols>
    <col min="1" max="1" width="7.85546875" customWidth="1"/>
    <col min="2" max="2" width="10.140625" customWidth="1"/>
    <col min="3" max="3" width="8.7109375" customWidth="1"/>
    <col min="4" max="4" width="11.85546875" customWidth="1"/>
    <col min="5" max="5" width="7.28515625" customWidth="1"/>
    <col min="6" max="6" width="17.42578125" customWidth="1"/>
    <col min="7" max="7" width="12.85546875" customWidth="1"/>
    <col min="8" max="8" width="13.7109375" customWidth="1"/>
  </cols>
  <sheetData>
    <row r="2" spans="1:8" x14ac:dyDescent="0.25">
      <c r="A2" s="143" t="s">
        <v>81</v>
      </c>
      <c r="B2" s="143"/>
      <c r="C2" s="143"/>
      <c r="D2" s="143"/>
      <c r="E2" s="143"/>
      <c r="F2" s="143"/>
      <c r="G2" s="143"/>
      <c r="H2" s="143"/>
    </row>
    <row r="3" spans="1:8" x14ac:dyDescent="0.25">
      <c r="A3" s="2"/>
      <c r="B3" s="2"/>
      <c r="C3" s="143" t="s">
        <v>79</v>
      </c>
      <c r="D3" s="143"/>
      <c r="E3" s="143"/>
      <c r="F3" s="143"/>
      <c r="G3" s="2"/>
    </row>
    <row r="4" spans="1:8" ht="4.5" customHeight="1" x14ac:dyDescent="0.25">
      <c r="A4" s="159"/>
      <c r="B4" s="159"/>
      <c r="C4" s="159"/>
      <c r="D4" s="159"/>
      <c r="E4" s="159"/>
      <c r="F4" s="159"/>
      <c r="G4" s="159"/>
    </row>
    <row r="5" spans="1:8" x14ac:dyDescent="0.25">
      <c r="A5" s="79" t="s">
        <v>62</v>
      </c>
      <c r="B5" s="79"/>
      <c r="C5" s="79"/>
      <c r="D5" s="79"/>
      <c r="E5" s="79"/>
      <c r="F5" s="79"/>
      <c r="G5" s="79"/>
    </row>
    <row r="6" spans="1:8" x14ac:dyDescent="0.25">
      <c r="A6" s="79" t="s">
        <v>63</v>
      </c>
      <c r="B6" s="79"/>
      <c r="C6" s="79"/>
      <c r="D6" s="79"/>
      <c r="E6" s="79"/>
      <c r="F6" s="79"/>
      <c r="G6" s="79"/>
    </row>
    <row r="7" spans="1:8" x14ac:dyDescent="0.25">
      <c r="A7" s="79" t="s">
        <v>64</v>
      </c>
      <c r="B7" s="79"/>
      <c r="C7" s="79"/>
      <c r="D7" s="79"/>
      <c r="E7" s="79"/>
      <c r="F7" s="79"/>
      <c r="G7" s="79"/>
    </row>
    <row r="8" spans="1:8" x14ac:dyDescent="0.25">
      <c r="A8" s="79" t="s">
        <v>0</v>
      </c>
      <c r="B8" s="79"/>
      <c r="C8" s="79"/>
      <c r="D8" s="79"/>
      <c r="E8" s="79"/>
      <c r="F8" s="79"/>
      <c r="G8" s="79"/>
    </row>
    <row r="9" spans="1:8" ht="15.75" thickBot="1" x14ac:dyDescent="0.3">
      <c r="A9" s="159"/>
      <c r="B9" s="159"/>
      <c r="C9" s="159"/>
      <c r="D9" s="159"/>
      <c r="E9" s="159"/>
      <c r="F9" s="159"/>
      <c r="G9" s="159"/>
    </row>
    <row r="10" spans="1:8" ht="16.5" thickBot="1" x14ac:dyDescent="0.3">
      <c r="A10" s="160" t="s">
        <v>14</v>
      </c>
      <c r="B10" s="161"/>
      <c r="C10" s="161"/>
      <c r="D10" s="162"/>
      <c r="E10" s="41"/>
      <c r="F10" s="4"/>
      <c r="G10" s="4"/>
    </row>
    <row r="11" spans="1:8" ht="15.75" x14ac:dyDescent="0.25">
      <c r="A11" s="175" t="s">
        <v>15</v>
      </c>
      <c r="B11" s="176"/>
      <c r="C11" s="177"/>
      <c r="D11" s="18">
        <v>7300</v>
      </c>
      <c r="E11" s="39"/>
      <c r="F11" s="4"/>
      <c r="G11" s="4"/>
    </row>
    <row r="12" spans="1:8" ht="15.75" x14ac:dyDescent="0.25">
      <c r="A12" s="178" t="s">
        <v>16</v>
      </c>
      <c r="B12" s="179"/>
      <c r="C12" s="180"/>
      <c r="D12" s="42">
        <v>0.3</v>
      </c>
      <c r="E12" s="40">
        <f>D12/D13</f>
        <v>2.4999999999999998E-2</v>
      </c>
      <c r="F12" s="4"/>
      <c r="G12" s="4"/>
    </row>
    <row r="13" spans="1:8" ht="15.75" x14ac:dyDescent="0.25">
      <c r="A13" s="178" t="s">
        <v>18</v>
      </c>
      <c r="B13" s="179"/>
      <c r="C13" s="180"/>
      <c r="D13" s="24">
        <v>12</v>
      </c>
      <c r="E13" s="39"/>
      <c r="F13" s="4"/>
      <c r="G13" s="4"/>
    </row>
    <row r="14" spans="1:8" ht="15.75" x14ac:dyDescent="0.25">
      <c r="A14" s="181" t="s">
        <v>17</v>
      </c>
      <c r="B14" s="182"/>
      <c r="C14" s="183"/>
      <c r="D14" s="43">
        <f>IRR(G24:G36)</f>
        <v>2.9304323446590397E-2</v>
      </c>
      <c r="E14" s="39"/>
      <c r="F14" s="4"/>
      <c r="G14" s="4"/>
    </row>
    <row r="15" spans="1:8" ht="16.5" thickBot="1" x14ac:dyDescent="0.3">
      <c r="A15" s="156" t="s">
        <v>19</v>
      </c>
      <c r="B15" s="157"/>
      <c r="C15" s="158"/>
      <c r="D15" s="44">
        <v>0.41420000000000001</v>
      </c>
      <c r="E15" s="39"/>
      <c r="F15" s="4"/>
      <c r="G15" s="4"/>
    </row>
    <row r="16" spans="1:8" ht="15.75" thickBot="1" x14ac:dyDescent="0.3"/>
    <row r="17" spans="1:8" ht="15.75" thickBot="1" x14ac:dyDescent="0.3">
      <c r="A17" s="123" t="s">
        <v>20</v>
      </c>
      <c r="B17" s="124"/>
      <c r="C17" s="142"/>
      <c r="D17" s="25" t="s">
        <v>21</v>
      </c>
      <c r="E17" s="25" t="s">
        <v>27</v>
      </c>
      <c r="F17" s="170" t="s">
        <v>23</v>
      </c>
      <c r="G17" s="125"/>
    </row>
    <row r="18" spans="1:8" x14ac:dyDescent="0.25">
      <c r="A18" s="139" t="s">
        <v>22</v>
      </c>
      <c r="B18" s="140"/>
      <c r="C18" s="141"/>
      <c r="D18" s="26">
        <v>292</v>
      </c>
      <c r="E18" s="27">
        <v>0.04</v>
      </c>
      <c r="F18" s="167" t="s">
        <v>25</v>
      </c>
      <c r="G18" s="133"/>
    </row>
    <row r="19" spans="1:8" ht="15.75" thickBot="1" x14ac:dyDescent="0.3">
      <c r="A19" s="136" t="s">
        <v>24</v>
      </c>
      <c r="B19" s="137"/>
      <c r="C19" s="138"/>
      <c r="D19" s="28">
        <v>80</v>
      </c>
      <c r="E19" s="29"/>
      <c r="F19" s="168" t="s">
        <v>26</v>
      </c>
      <c r="G19" s="169"/>
    </row>
    <row r="20" spans="1:8" x14ac:dyDescent="0.25">
      <c r="A20" s="6"/>
      <c r="B20" s="6"/>
      <c r="C20" s="6"/>
      <c r="D20" s="7"/>
      <c r="E20" s="8"/>
      <c r="F20" s="9"/>
      <c r="G20" s="9"/>
    </row>
    <row r="21" spans="1:8" ht="6.75" customHeight="1" thickBot="1" x14ac:dyDescent="0.3"/>
    <row r="22" spans="1:8" ht="19.5" customHeight="1" x14ac:dyDescent="0.25">
      <c r="A22" s="154" t="s">
        <v>56</v>
      </c>
      <c r="B22" s="150" t="s">
        <v>29</v>
      </c>
      <c r="C22" s="151"/>
      <c r="D22" s="146" t="s">
        <v>32</v>
      </c>
      <c r="E22" s="147"/>
      <c r="F22" s="171" t="s">
        <v>31</v>
      </c>
      <c r="G22" s="171" t="s">
        <v>57</v>
      </c>
      <c r="H22" s="165" t="s">
        <v>34</v>
      </c>
    </row>
    <row r="23" spans="1:8" ht="13.5" customHeight="1" thickBot="1" x14ac:dyDescent="0.3">
      <c r="A23" s="155"/>
      <c r="B23" s="152"/>
      <c r="C23" s="153"/>
      <c r="D23" s="148"/>
      <c r="E23" s="149"/>
      <c r="F23" s="172"/>
      <c r="G23" s="172"/>
      <c r="H23" s="166"/>
    </row>
    <row r="24" spans="1:8" x14ac:dyDescent="0.25">
      <c r="A24" s="15">
        <v>0</v>
      </c>
      <c r="B24" s="144"/>
      <c r="C24" s="145"/>
      <c r="D24" s="144"/>
      <c r="E24" s="145"/>
      <c r="F24" s="16"/>
      <c r="G24" s="17">
        <v>-7300</v>
      </c>
      <c r="H24" s="18">
        <f>D11</f>
        <v>7300</v>
      </c>
    </row>
    <row r="25" spans="1:8" x14ac:dyDescent="0.25">
      <c r="A25" s="19">
        <v>1</v>
      </c>
      <c r="B25" s="163">
        <f t="shared" ref="B25:B36" si="0">$H$24/$D$13</f>
        <v>608.33333333333337</v>
      </c>
      <c r="C25" s="164"/>
      <c r="D25" s="163">
        <f>H24/30.8527*30.9855-H24</f>
        <v>31.421561159962948</v>
      </c>
      <c r="E25" s="164"/>
      <c r="F25" s="11">
        <f>H24*$E$12</f>
        <v>182.49999999999997</v>
      </c>
      <c r="G25" s="11">
        <f t="shared" ref="G25:G36" si="1">B25+F25+D25</f>
        <v>822.25489449329632</v>
      </c>
      <c r="H25" s="20">
        <f>H24-B25</f>
        <v>6691.666666666667</v>
      </c>
    </row>
    <row r="26" spans="1:8" x14ac:dyDescent="0.25">
      <c r="A26" s="19">
        <f>+A25+1</f>
        <v>2</v>
      </c>
      <c r="B26" s="163">
        <f t="shared" si="0"/>
        <v>608.33333333333337</v>
      </c>
      <c r="C26" s="164"/>
      <c r="D26" s="163">
        <f>H25/30.8527*30.9855-H25</f>
        <v>28.803097729965884</v>
      </c>
      <c r="E26" s="164"/>
      <c r="F26" s="11">
        <f>H25*$E$12</f>
        <v>167.29166666666666</v>
      </c>
      <c r="G26" s="11">
        <f t="shared" si="1"/>
        <v>804.42809772996588</v>
      </c>
      <c r="H26" s="20">
        <f t="shared" ref="H26:H36" si="2">H25-B26</f>
        <v>6083.3333333333339</v>
      </c>
    </row>
    <row r="27" spans="1:8" x14ac:dyDescent="0.25">
      <c r="A27" s="19">
        <f t="shared" ref="A27:A35" si="3">+A26+1</f>
        <v>3</v>
      </c>
      <c r="B27" s="163">
        <f t="shared" si="0"/>
        <v>608.33333333333337</v>
      </c>
      <c r="C27" s="164"/>
      <c r="D27" s="163">
        <f t="shared" ref="D27:D36" si="4">H26/30.8527*30.9855-H26</f>
        <v>26.18463429996973</v>
      </c>
      <c r="E27" s="164"/>
      <c r="F27" s="11">
        <f t="shared" ref="F27:F36" si="5">H26*$E$12</f>
        <v>152.08333333333334</v>
      </c>
      <c r="G27" s="11">
        <f t="shared" si="1"/>
        <v>786.60130096663647</v>
      </c>
      <c r="H27" s="20">
        <f t="shared" si="2"/>
        <v>5475.0000000000009</v>
      </c>
    </row>
    <row r="28" spans="1:8" x14ac:dyDescent="0.25">
      <c r="A28" s="19">
        <f t="shared" si="3"/>
        <v>4</v>
      </c>
      <c r="B28" s="163">
        <f t="shared" si="0"/>
        <v>608.33333333333337</v>
      </c>
      <c r="C28" s="164"/>
      <c r="D28" s="163">
        <f t="shared" si="4"/>
        <v>23.566170869972666</v>
      </c>
      <c r="E28" s="164"/>
      <c r="F28" s="11">
        <f t="shared" si="5"/>
        <v>136.875</v>
      </c>
      <c r="G28" s="11">
        <f t="shared" si="1"/>
        <v>768.77450420330604</v>
      </c>
      <c r="H28" s="20">
        <f t="shared" si="2"/>
        <v>4866.6666666666679</v>
      </c>
    </row>
    <row r="29" spans="1:8" x14ac:dyDescent="0.25">
      <c r="A29" s="19">
        <f t="shared" si="3"/>
        <v>5</v>
      </c>
      <c r="B29" s="163">
        <f t="shared" si="0"/>
        <v>608.33333333333337</v>
      </c>
      <c r="C29" s="164"/>
      <c r="D29" s="163">
        <f t="shared" si="4"/>
        <v>20.947707439974693</v>
      </c>
      <c r="E29" s="164"/>
      <c r="F29" s="11">
        <f t="shared" si="5"/>
        <v>121.66666666666669</v>
      </c>
      <c r="G29" s="11">
        <f t="shared" si="1"/>
        <v>750.94770743997469</v>
      </c>
      <c r="H29" s="20">
        <f t="shared" si="2"/>
        <v>4258.3333333333348</v>
      </c>
    </row>
    <row r="30" spans="1:8" x14ac:dyDescent="0.25">
      <c r="A30" s="19">
        <f t="shared" si="3"/>
        <v>6</v>
      </c>
      <c r="B30" s="163">
        <f t="shared" si="0"/>
        <v>608.33333333333337</v>
      </c>
      <c r="C30" s="164"/>
      <c r="D30" s="163">
        <f t="shared" si="4"/>
        <v>18.329244009978538</v>
      </c>
      <c r="E30" s="164"/>
      <c r="F30" s="11">
        <f t="shared" si="5"/>
        <v>106.45833333333336</v>
      </c>
      <c r="G30" s="11">
        <f t="shared" si="1"/>
        <v>733.12091067664528</v>
      </c>
      <c r="H30" s="20">
        <f t="shared" si="2"/>
        <v>3650.0000000000014</v>
      </c>
    </row>
    <row r="31" spans="1:8" x14ac:dyDescent="0.25">
      <c r="A31" s="19">
        <f t="shared" si="3"/>
        <v>7</v>
      </c>
      <c r="B31" s="163">
        <f t="shared" si="0"/>
        <v>608.33333333333337</v>
      </c>
      <c r="C31" s="164"/>
      <c r="D31" s="163">
        <f t="shared" si="4"/>
        <v>15.710780579981474</v>
      </c>
      <c r="E31" s="164"/>
      <c r="F31" s="11">
        <f t="shared" si="5"/>
        <v>91.250000000000028</v>
      </c>
      <c r="G31" s="11">
        <f t="shared" si="1"/>
        <v>715.29411391331485</v>
      </c>
      <c r="H31" s="20">
        <f t="shared" si="2"/>
        <v>3041.6666666666679</v>
      </c>
    </row>
    <row r="32" spans="1:8" x14ac:dyDescent="0.25">
      <c r="A32" s="19">
        <f t="shared" si="3"/>
        <v>8</v>
      </c>
      <c r="B32" s="163">
        <f t="shared" si="0"/>
        <v>608.33333333333337</v>
      </c>
      <c r="C32" s="164"/>
      <c r="D32" s="163">
        <f t="shared" si="4"/>
        <v>13.092317149984865</v>
      </c>
      <c r="E32" s="164"/>
      <c r="F32" s="11">
        <f t="shared" si="5"/>
        <v>76.041666666666686</v>
      </c>
      <c r="G32" s="11">
        <f t="shared" si="1"/>
        <v>697.46731714998486</v>
      </c>
      <c r="H32" s="20">
        <f t="shared" si="2"/>
        <v>2433.3333333333344</v>
      </c>
    </row>
    <row r="33" spans="1:8" x14ac:dyDescent="0.25">
      <c r="A33" s="19">
        <f t="shared" si="3"/>
        <v>9</v>
      </c>
      <c r="B33" s="163">
        <f t="shared" si="0"/>
        <v>608.33333333333337</v>
      </c>
      <c r="C33" s="164"/>
      <c r="D33" s="163">
        <f t="shared" si="4"/>
        <v>10.473853719987346</v>
      </c>
      <c r="E33" s="164"/>
      <c r="F33" s="11">
        <f t="shared" si="5"/>
        <v>60.833333333333357</v>
      </c>
      <c r="G33" s="11">
        <f t="shared" si="1"/>
        <v>679.64052038665409</v>
      </c>
      <c r="H33" s="20">
        <f t="shared" si="2"/>
        <v>1825.0000000000009</v>
      </c>
    </row>
    <row r="34" spans="1:8" x14ac:dyDescent="0.25">
      <c r="A34" s="19">
        <f t="shared" si="3"/>
        <v>10</v>
      </c>
      <c r="B34" s="163">
        <f t="shared" si="0"/>
        <v>608.33333333333337</v>
      </c>
      <c r="C34" s="164"/>
      <c r="D34" s="163">
        <f t="shared" si="4"/>
        <v>7.8553902899907371</v>
      </c>
      <c r="E34" s="164"/>
      <c r="F34" s="11">
        <f t="shared" si="5"/>
        <v>45.625000000000021</v>
      </c>
      <c r="G34" s="11">
        <f t="shared" si="1"/>
        <v>661.81372362332411</v>
      </c>
      <c r="H34" s="20">
        <f t="shared" si="2"/>
        <v>1216.6666666666674</v>
      </c>
    </row>
    <row r="35" spans="1:8" x14ac:dyDescent="0.25">
      <c r="A35" s="19">
        <f t="shared" si="3"/>
        <v>11</v>
      </c>
      <c r="B35" s="163">
        <f t="shared" si="0"/>
        <v>608.33333333333337</v>
      </c>
      <c r="C35" s="164"/>
      <c r="D35" s="163">
        <f t="shared" si="4"/>
        <v>5.2369268599936731</v>
      </c>
      <c r="E35" s="164"/>
      <c r="F35" s="11">
        <f t="shared" si="5"/>
        <v>30.416666666666682</v>
      </c>
      <c r="G35" s="11">
        <f t="shared" si="1"/>
        <v>643.98692685999367</v>
      </c>
      <c r="H35" s="20">
        <f t="shared" si="2"/>
        <v>608.33333333333405</v>
      </c>
    </row>
    <row r="36" spans="1:8" x14ac:dyDescent="0.25">
      <c r="A36" s="19">
        <f>+A35+1</f>
        <v>12</v>
      </c>
      <c r="B36" s="163">
        <f t="shared" si="0"/>
        <v>608.33333333333337</v>
      </c>
      <c r="C36" s="164"/>
      <c r="D36" s="163">
        <f t="shared" si="4"/>
        <v>2.6184634299969503</v>
      </c>
      <c r="E36" s="164"/>
      <c r="F36" s="11">
        <f t="shared" si="5"/>
        <v>15.20833333333335</v>
      </c>
      <c r="G36" s="11">
        <f t="shared" si="1"/>
        <v>626.16013009666369</v>
      </c>
      <c r="H36" s="20">
        <f t="shared" si="2"/>
        <v>0</v>
      </c>
    </row>
    <row r="37" spans="1:8" ht="15.75" thickBot="1" x14ac:dyDescent="0.3">
      <c r="A37" s="21" t="s">
        <v>33</v>
      </c>
      <c r="B37" s="173">
        <f>SUM(B25:B36)</f>
        <v>7299.9999999999991</v>
      </c>
      <c r="C37" s="174"/>
      <c r="D37" s="173">
        <f>SUM(D25:D36)</f>
        <v>204.2401475397595</v>
      </c>
      <c r="E37" s="174"/>
      <c r="F37" s="22">
        <f>SUM(F25:F36)</f>
        <v>1186.25</v>
      </c>
      <c r="G37" s="22">
        <f>SUM(G25:G36)</f>
        <v>8690.4901475397583</v>
      </c>
      <c r="H37" s="23"/>
    </row>
    <row r="39" spans="1:8" ht="15.75" thickBot="1" x14ac:dyDescent="0.3">
      <c r="G39" s="5"/>
    </row>
    <row r="40" spans="1:8" ht="15.75" thickBot="1" x14ac:dyDescent="0.3">
      <c r="B40" s="123" t="s">
        <v>48</v>
      </c>
      <c r="C40" s="124"/>
      <c r="D40" s="124"/>
      <c r="E40" s="124"/>
      <c r="F40" s="125"/>
    </row>
    <row r="41" spans="1:8" x14ac:dyDescent="0.25">
      <c r="B41" s="134" t="s">
        <v>51</v>
      </c>
      <c r="C41" s="135"/>
      <c r="D41" s="132" t="s">
        <v>55</v>
      </c>
      <c r="E41" s="132"/>
      <c r="F41" s="133"/>
    </row>
    <row r="42" spans="1:8" x14ac:dyDescent="0.25">
      <c r="B42" s="119" t="s">
        <v>70</v>
      </c>
      <c r="C42" s="120"/>
      <c r="D42" s="128" t="s">
        <v>49</v>
      </c>
      <c r="E42" s="128"/>
      <c r="F42" s="129"/>
    </row>
    <row r="43" spans="1:8" x14ac:dyDescent="0.25">
      <c r="B43" s="119" t="s">
        <v>71</v>
      </c>
      <c r="C43" s="120"/>
      <c r="D43" s="126" t="s">
        <v>50</v>
      </c>
      <c r="E43" s="126"/>
      <c r="F43" s="127"/>
    </row>
    <row r="44" spans="1:8" x14ac:dyDescent="0.25">
      <c r="B44" s="119" t="s">
        <v>83</v>
      </c>
      <c r="C44" s="120"/>
      <c r="D44" s="128" t="s">
        <v>52</v>
      </c>
      <c r="E44" s="128"/>
      <c r="F44" s="129"/>
    </row>
    <row r="45" spans="1:8" x14ac:dyDescent="0.25">
      <c r="B45" s="119" t="s">
        <v>84</v>
      </c>
      <c r="C45" s="120"/>
      <c r="D45" s="128" t="s">
        <v>53</v>
      </c>
      <c r="E45" s="128"/>
      <c r="F45" s="129"/>
    </row>
    <row r="46" spans="1:8" x14ac:dyDescent="0.25">
      <c r="B46" s="119" t="s">
        <v>85</v>
      </c>
      <c r="C46" s="120"/>
      <c r="D46" s="128" t="s">
        <v>54</v>
      </c>
      <c r="E46" s="128"/>
      <c r="F46" s="129"/>
    </row>
    <row r="47" spans="1:8" ht="15.75" thickBot="1" x14ac:dyDescent="0.3">
      <c r="B47" s="121" t="s">
        <v>86</v>
      </c>
      <c r="C47" s="122"/>
      <c r="D47" s="130"/>
      <c r="E47" s="130"/>
      <c r="F47" s="131"/>
    </row>
  </sheetData>
  <mergeCells count="69">
    <mergeCell ref="A2:H2"/>
    <mergeCell ref="A4:G4"/>
    <mergeCell ref="A5:G5"/>
    <mergeCell ref="A6:G6"/>
    <mergeCell ref="D37:E37"/>
    <mergeCell ref="B37:C37"/>
    <mergeCell ref="A11:C11"/>
    <mergeCell ref="A12:C12"/>
    <mergeCell ref="A14:C14"/>
    <mergeCell ref="A13:C13"/>
    <mergeCell ref="B33:C33"/>
    <mergeCell ref="B34:C34"/>
    <mergeCell ref="B35:C35"/>
    <mergeCell ref="B36:C36"/>
    <mergeCell ref="B27:C27"/>
    <mergeCell ref="B28:C28"/>
    <mergeCell ref="H22:H23"/>
    <mergeCell ref="F18:G18"/>
    <mergeCell ref="F19:G19"/>
    <mergeCell ref="F17:G17"/>
    <mergeCell ref="F22:F23"/>
    <mergeCell ref="G22:G23"/>
    <mergeCell ref="D34:E34"/>
    <mergeCell ref="D35:E35"/>
    <mergeCell ref="D36:E36"/>
    <mergeCell ref="D32:E32"/>
    <mergeCell ref="D28:E28"/>
    <mergeCell ref="D29:E29"/>
    <mergeCell ref="D30:E30"/>
    <mergeCell ref="D31:E31"/>
    <mergeCell ref="D33:E33"/>
    <mergeCell ref="B32:C32"/>
    <mergeCell ref="D26:E26"/>
    <mergeCell ref="B26:C26"/>
    <mergeCell ref="D25:E25"/>
    <mergeCell ref="B25:C25"/>
    <mergeCell ref="D27:E27"/>
    <mergeCell ref="B29:C29"/>
    <mergeCell ref="B30:C30"/>
    <mergeCell ref="B31:C31"/>
    <mergeCell ref="A19:C19"/>
    <mergeCell ref="A18:C18"/>
    <mergeCell ref="A17:C17"/>
    <mergeCell ref="C3:F3"/>
    <mergeCell ref="D24:E24"/>
    <mergeCell ref="B24:C24"/>
    <mergeCell ref="D22:E23"/>
    <mergeCell ref="B22:C23"/>
    <mergeCell ref="A22:A23"/>
    <mergeCell ref="A15:C15"/>
    <mergeCell ref="A9:G9"/>
    <mergeCell ref="A7:G7"/>
    <mergeCell ref="A8:G8"/>
    <mergeCell ref="A10:D10"/>
    <mergeCell ref="B46:C46"/>
    <mergeCell ref="B47:C47"/>
    <mergeCell ref="B40:F40"/>
    <mergeCell ref="D43:F43"/>
    <mergeCell ref="D42:F42"/>
    <mergeCell ref="D44:F44"/>
    <mergeCell ref="D45:F45"/>
    <mergeCell ref="D46:F46"/>
    <mergeCell ref="D47:F47"/>
    <mergeCell ref="D41:F41"/>
    <mergeCell ref="B41:C41"/>
    <mergeCell ref="B42:C42"/>
    <mergeCell ref="B43:C43"/>
    <mergeCell ref="B44:C44"/>
    <mergeCell ref="B45:C45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38"/>
  <sheetViews>
    <sheetView topLeftCell="A12" workbookViewId="0">
      <selection activeCell="I10" sqref="I10"/>
    </sheetView>
  </sheetViews>
  <sheetFormatPr baseColWidth="10" defaultRowHeight="15" x14ac:dyDescent="0.25"/>
  <cols>
    <col min="1" max="1" width="5.5703125" customWidth="1"/>
    <col min="2" max="2" width="9.85546875" customWidth="1"/>
    <col min="3" max="3" width="11.5703125" customWidth="1"/>
    <col min="4" max="4" width="15.42578125" customWidth="1"/>
    <col min="5" max="5" width="9.7109375" customWidth="1"/>
    <col min="6" max="6" width="12.85546875" customWidth="1"/>
    <col min="7" max="7" width="13.5703125" customWidth="1"/>
    <col min="8" max="8" width="12.85546875" customWidth="1"/>
  </cols>
  <sheetData>
    <row r="2" spans="1:8" x14ac:dyDescent="0.25">
      <c r="A2" s="143" t="s">
        <v>82</v>
      </c>
      <c r="B2" s="143"/>
      <c r="C2" s="143"/>
      <c r="D2" s="143"/>
      <c r="E2" s="143"/>
      <c r="F2" s="143"/>
      <c r="G2" s="143"/>
      <c r="H2" s="143"/>
    </row>
    <row r="3" spans="1:8" x14ac:dyDescent="0.25">
      <c r="A3" s="2"/>
      <c r="B3" s="2"/>
      <c r="C3" s="143" t="s">
        <v>77</v>
      </c>
      <c r="D3" s="143"/>
      <c r="E3" s="143"/>
      <c r="F3" s="143"/>
      <c r="G3" s="2"/>
      <c r="H3" s="45"/>
    </row>
    <row r="4" spans="1:8" x14ac:dyDescent="0.25">
      <c r="A4" s="159"/>
      <c r="B4" s="159"/>
      <c r="C4" s="159"/>
      <c r="D4" s="159"/>
      <c r="E4" s="159"/>
      <c r="F4" s="159"/>
      <c r="G4" s="159"/>
    </row>
    <row r="5" spans="1:8" x14ac:dyDescent="0.25">
      <c r="A5" s="79" t="s">
        <v>65</v>
      </c>
      <c r="B5" s="79"/>
      <c r="C5" s="79"/>
      <c r="D5" s="79"/>
      <c r="E5" s="79"/>
      <c r="F5" s="79"/>
      <c r="G5" s="79"/>
    </row>
    <row r="6" spans="1:8" x14ac:dyDescent="0.25">
      <c r="A6" s="79" t="s">
        <v>66</v>
      </c>
      <c r="B6" s="79"/>
      <c r="C6" s="79"/>
      <c r="D6" s="79"/>
      <c r="E6" s="79"/>
      <c r="F6" s="79"/>
      <c r="G6" s="79"/>
    </row>
    <row r="7" spans="1:8" x14ac:dyDescent="0.25">
      <c r="A7" s="79" t="s">
        <v>68</v>
      </c>
      <c r="B7" s="79"/>
      <c r="C7" s="79"/>
      <c r="D7" s="79"/>
      <c r="E7" s="79"/>
      <c r="F7" s="79"/>
      <c r="G7" s="79"/>
    </row>
    <row r="8" spans="1:8" x14ac:dyDescent="0.25">
      <c r="A8" s="79" t="s">
        <v>67</v>
      </c>
      <c r="B8" s="79"/>
      <c r="C8" s="79"/>
      <c r="D8" s="79"/>
      <c r="E8" s="79"/>
      <c r="F8" s="79"/>
      <c r="G8" s="79"/>
    </row>
    <row r="9" spans="1:8" ht="15.75" thickBot="1" x14ac:dyDescent="0.3">
      <c r="A9" s="159"/>
      <c r="B9" s="159"/>
      <c r="C9" s="159"/>
      <c r="D9" s="159"/>
      <c r="E9" s="159"/>
      <c r="F9" s="159"/>
      <c r="G9" s="159"/>
    </row>
    <row r="10" spans="1:8" ht="16.5" thickBot="1" x14ac:dyDescent="0.3">
      <c r="A10" s="160" t="s">
        <v>14</v>
      </c>
      <c r="B10" s="161"/>
      <c r="C10" s="161"/>
      <c r="D10" s="162"/>
      <c r="E10" s="41"/>
      <c r="F10" s="4"/>
      <c r="G10" s="4"/>
    </row>
    <row r="11" spans="1:8" ht="15.75" x14ac:dyDescent="0.25">
      <c r="A11" s="175" t="s">
        <v>15</v>
      </c>
      <c r="B11" s="176"/>
      <c r="C11" s="177"/>
      <c r="D11" s="18">
        <v>50000</v>
      </c>
      <c r="E11" s="39"/>
      <c r="F11" s="4"/>
      <c r="G11" s="4"/>
    </row>
    <row r="12" spans="1:8" ht="15.75" x14ac:dyDescent="0.25">
      <c r="A12" s="178" t="s">
        <v>16</v>
      </c>
      <c r="B12" s="179"/>
      <c r="C12" s="180"/>
      <c r="D12" s="42">
        <v>0.3</v>
      </c>
      <c r="E12" s="40">
        <f>D12/D13</f>
        <v>0.3</v>
      </c>
      <c r="F12" s="4"/>
      <c r="G12" s="4"/>
    </row>
    <row r="13" spans="1:8" ht="15.75" x14ac:dyDescent="0.25">
      <c r="A13" s="178" t="s">
        <v>18</v>
      </c>
      <c r="B13" s="179"/>
      <c r="C13" s="180"/>
      <c r="D13" s="24">
        <v>1</v>
      </c>
      <c r="E13" s="39"/>
      <c r="F13" s="4"/>
      <c r="G13" s="4"/>
    </row>
    <row r="14" spans="1:8" ht="15.75" x14ac:dyDescent="0.25">
      <c r="A14" s="181" t="s">
        <v>17</v>
      </c>
      <c r="B14" s="182"/>
      <c r="C14" s="183"/>
      <c r="D14" s="43">
        <f>IRR(G24:G25)</f>
        <v>0.35000000000000009</v>
      </c>
      <c r="E14" s="39"/>
      <c r="F14" s="4"/>
      <c r="G14" s="4"/>
    </row>
    <row r="15" spans="1:8" ht="16.5" thickBot="1" x14ac:dyDescent="0.3">
      <c r="A15" s="156" t="s">
        <v>19</v>
      </c>
      <c r="B15" s="157"/>
      <c r="C15" s="158"/>
      <c r="D15" s="44">
        <v>0.35</v>
      </c>
      <c r="E15" s="39"/>
      <c r="F15" s="4"/>
      <c r="G15" s="4"/>
    </row>
    <row r="16" spans="1:8" ht="15.75" thickBot="1" x14ac:dyDescent="0.3"/>
    <row r="17" spans="1:8" ht="15.75" thickBot="1" x14ac:dyDescent="0.3">
      <c r="A17" s="123" t="s">
        <v>20</v>
      </c>
      <c r="B17" s="124"/>
      <c r="C17" s="142"/>
      <c r="D17" s="25" t="s">
        <v>21</v>
      </c>
      <c r="E17" s="25" t="s">
        <v>27</v>
      </c>
      <c r="F17" s="170" t="s">
        <v>23</v>
      </c>
      <c r="G17" s="125"/>
    </row>
    <row r="18" spans="1:8" x14ac:dyDescent="0.25">
      <c r="A18" s="139" t="s">
        <v>22</v>
      </c>
      <c r="B18" s="140"/>
      <c r="C18" s="141"/>
      <c r="D18" s="26">
        <v>2000</v>
      </c>
      <c r="E18" s="27">
        <v>0.04</v>
      </c>
      <c r="F18" s="167" t="s">
        <v>25</v>
      </c>
      <c r="G18" s="133"/>
    </row>
    <row r="19" spans="1:8" ht="15.75" thickBot="1" x14ac:dyDescent="0.3">
      <c r="A19" s="136" t="s">
        <v>24</v>
      </c>
      <c r="B19" s="137"/>
      <c r="C19" s="138"/>
      <c r="D19" s="28">
        <v>80</v>
      </c>
      <c r="E19" s="29"/>
      <c r="F19" s="168" t="s">
        <v>26</v>
      </c>
      <c r="G19" s="169"/>
    </row>
    <row r="20" spans="1:8" x14ac:dyDescent="0.25">
      <c r="A20" s="6"/>
      <c r="B20" s="6"/>
      <c r="C20" s="6"/>
      <c r="D20" s="7"/>
      <c r="E20" s="8"/>
      <c r="F20" s="9"/>
      <c r="G20" s="9"/>
    </row>
    <row r="21" spans="1:8" ht="15.75" thickBot="1" x14ac:dyDescent="0.3"/>
    <row r="22" spans="1:8" x14ac:dyDescent="0.25">
      <c r="A22" s="154" t="s">
        <v>28</v>
      </c>
      <c r="B22" s="150" t="s">
        <v>29</v>
      </c>
      <c r="C22" s="151"/>
      <c r="D22" s="146" t="s">
        <v>32</v>
      </c>
      <c r="E22" s="147"/>
      <c r="F22" s="171" t="s">
        <v>31</v>
      </c>
      <c r="G22" s="171" t="s">
        <v>57</v>
      </c>
      <c r="H22" s="165" t="s">
        <v>30</v>
      </c>
    </row>
    <row r="23" spans="1:8" ht="15.75" thickBot="1" x14ac:dyDescent="0.3">
      <c r="A23" s="155"/>
      <c r="B23" s="152"/>
      <c r="C23" s="153"/>
      <c r="D23" s="148"/>
      <c r="E23" s="149"/>
      <c r="F23" s="172"/>
      <c r="G23" s="172"/>
      <c r="H23" s="166"/>
    </row>
    <row r="24" spans="1:8" x14ac:dyDescent="0.25">
      <c r="A24" s="15">
        <v>0</v>
      </c>
      <c r="B24" s="144"/>
      <c r="C24" s="145"/>
      <c r="D24" s="144"/>
      <c r="E24" s="145"/>
      <c r="F24" s="16"/>
      <c r="G24" s="17">
        <v>-50000</v>
      </c>
      <c r="H24" s="18">
        <f>D11</f>
        <v>50000</v>
      </c>
    </row>
    <row r="25" spans="1:8" x14ac:dyDescent="0.25">
      <c r="A25" s="19">
        <v>1</v>
      </c>
      <c r="B25" s="163">
        <v>50000</v>
      </c>
      <c r="C25" s="164"/>
      <c r="D25" s="163">
        <f>H24*5%</f>
        <v>2500</v>
      </c>
      <c r="E25" s="164"/>
      <c r="F25" s="11">
        <v>15000</v>
      </c>
      <c r="G25" s="11">
        <f>B25+F25+D25</f>
        <v>67500</v>
      </c>
      <c r="H25" s="20">
        <f>H24-B25</f>
        <v>0</v>
      </c>
    </row>
    <row r="26" spans="1:8" x14ac:dyDescent="0.25">
      <c r="A26" s="19"/>
      <c r="B26" s="163"/>
      <c r="C26" s="164"/>
      <c r="D26" s="163"/>
      <c r="E26" s="164"/>
      <c r="F26" s="11"/>
      <c r="G26" s="11"/>
      <c r="H26" s="20"/>
    </row>
    <row r="27" spans="1:8" x14ac:dyDescent="0.25">
      <c r="A27" s="19"/>
      <c r="B27" s="163"/>
      <c r="C27" s="164"/>
      <c r="D27" s="163"/>
      <c r="E27" s="164"/>
      <c r="F27" s="11"/>
      <c r="G27" s="11"/>
      <c r="H27" s="20"/>
    </row>
    <row r="28" spans="1:8" ht="15.75" thickBot="1" x14ac:dyDescent="0.3">
      <c r="A28" s="21" t="s">
        <v>33</v>
      </c>
      <c r="B28" s="173">
        <f>SUM(B25:B27)</f>
        <v>50000</v>
      </c>
      <c r="C28" s="174"/>
      <c r="D28" s="173">
        <f>SUM(D25:D27)</f>
        <v>2500</v>
      </c>
      <c r="E28" s="174"/>
      <c r="F28" s="22">
        <f>SUM(F25:F27)</f>
        <v>15000</v>
      </c>
      <c r="G28" s="22">
        <f>SUM(G25)</f>
        <v>67500</v>
      </c>
      <c r="H28" s="23"/>
    </row>
    <row r="30" spans="1:8" ht="15.75" thickBot="1" x14ac:dyDescent="0.3">
      <c r="G30" s="5"/>
    </row>
    <row r="31" spans="1:8" ht="15.75" thickBot="1" x14ac:dyDescent="0.3">
      <c r="A31" s="123" t="s">
        <v>48</v>
      </c>
      <c r="B31" s="124"/>
      <c r="C31" s="124"/>
      <c r="D31" s="124"/>
      <c r="E31" s="125"/>
    </row>
    <row r="32" spans="1:8" x14ac:dyDescent="0.25">
      <c r="A32" s="134" t="s">
        <v>51</v>
      </c>
      <c r="B32" s="135"/>
      <c r="C32" s="132" t="s">
        <v>55</v>
      </c>
      <c r="D32" s="132"/>
      <c r="E32" s="133"/>
    </row>
    <row r="33" spans="1:5" x14ac:dyDescent="0.25">
      <c r="A33" s="119" t="s">
        <v>78</v>
      </c>
      <c r="B33" s="120"/>
      <c r="C33" s="128" t="s">
        <v>49</v>
      </c>
      <c r="D33" s="128"/>
      <c r="E33" s="129"/>
    </row>
    <row r="34" spans="1:5" x14ac:dyDescent="0.25">
      <c r="A34" s="119" t="s">
        <v>72</v>
      </c>
      <c r="B34" s="120"/>
      <c r="C34" s="128" t="s">
        <v>50</v>
      </c>
      <c r="D34" s="128"/>
      <c r="E34" s="129"/>
    </row>
    <row r="35" spans="1:5" x14ac:dyDescent="0.25">
      <c r="A35" s="119" t="s">
        <v>73</v>
      </c>
      <c r="B35" s="120"/>
      <c r="C35" s="128" t="s">
        <v>52</v>
      </c>
      <c r="D35" s="128"/>
      <c r="E35" s="129"/>
    </row>
    <row r="36" spans="1:5" x14ac:dyDescent="0.25">
      <c r="A36" s="119" t="s">
        <v>74</v>
      </c>
      <c r="B36" s="120"/>
      <c r="C36" s="128" t="s">
        <v>53</v>
      </c>
      <c r="D36" s="128"/>
      <c r="E36" s="129"/>
    </row>
    <row r="37" spans="1:5" x14ac:dyDescent="0.25">
      <c r="A37" s="119" t="s">
        <v>75</v>
      </c>
      <c r="B37" s="120"/>
      <c r="C37" s="128" t="s">
        <v>54</v>
      </c>
      <c r="D37" s="128"/>
      <c r="E37" s="129"/>
    </row>
    <row r="38" spans="1:5" ht="15.75" thickBot="1" x14ac:dyDescent="0.3">
      <c r="A38" s="121" t="s">
        <v>76</v>
      </c>
      <c r="B38" s="122"/>
      <c r="C38" s="130"/>
      <c r="D38" s="130"/>
      <c r="E38" s="131"/>
    </row>
  </sheetData>
  <mergeCells count="51">
    <mergeCell ref="A13:C13"/>
    <mergeCell ref="A2:H2"/>
    <mergeCell ref="C3:F3"/>
    <mergeCell ref="A4:G4"/>
    <mergeCell ref="A5:G5"/>
    <mergeCell ref="A6:G6"/>
    <mergeCell ref="A7:G7"/>
    <mergeCell ref="A8:G8"/>
    <mergeCell ref="A9:G9"/>
    <mergeCell ref="A11:C11"/>
    <mergeCell ref="A12:C12"/>
    <mergeCell ref="A10:D10"/>
    <mergeCell ref="A14:C14"/>
    <mergeCell ref="A15:C15"/>
    <mergeCell ref="A17:C17"/>
    <mergeCell ref="F17:G17"/>
    <mergeCell ref="A18:C18"/>
    <mergeCell ref="F18:G18"/>
    <mergeCell ref="A19:C19"/>
    <mergeCell ref="F19:G19"/>
    <mergeCell ref="A22:A23"/>
    <mergeCell ref="B22:C23"/>
    <mergeCell ref="D22:E23"/>
    <mergeCell ref="F22:F23"/>
    <mergeCell ref="G22:G23"/>
    <mergeCell ref="A32:B32"/>
    <mergeCell ref="C32:E32"/>
    <mergeCell ref="H22:H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31:E31"/>
    <mergeCell ref="A33:B33"/>
    <mergeCell ref="C33:E33"/>
    <mergeCell ref="A34:B34"/>
    <mergeCell ref="C34:E34"/>
    <mergeCell ref="A35:B35"/>
    <mergeCell ref="C35:E35"/>
    <mergeCell ref="A36:B36"/>
    <mergeCell ref="C36:E36"/>
    <mergeCell ref="A37:B37"/>
    <mergeCell ref="C37:E37"/>
    <mergeCell ref="A38:B38"/>
    <mergeCell ref="C38:E3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Trifario</vt:lpstr>
      <vt:lpstr>Ejemplo 1</vt:lpstr>
      <vt:lpstr>Ejemplo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crdito</dc:creator>
  <cp:lastModifiedBy>USUARIO</cp:lastModifiedBy>
  <cp:lastPrinted>2018-12-06T19:45:31Z</cp:lastPrinted>
  <dcterms:created xsi:type="dcterms:W3CDTF">2018-11-21T18:08:48Z</dcterms:created>
  <dcterms:modified xsi:type="dcterms:W3CDTF">2023-03-14T15:44:44Z</dcterms:modified>
</cp:coreProperties>
</file>